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_m.11\"/>
    </mc:Choice>
  </mc:AlternateContent>
  <xr:revisionPtr revIDLastSave="0" documentId="13_ncr:1_{605E3C59-1C43-4154-A82A-E54E1F951F38}" xr6:coauthVersionLast="47" xr6:coauthVersionMax="47" xr10:uidLastSave="{00000000-0000-0000-0000-000000000000}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5720" xr2:uid="{00000000-000D-0000-FFFF-FFFF00000000}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6" l="1"/>
  <c r="B307" i="5" l="1"/>
  <c r="B308" i="5" s="1"/>
  <c r="B309" i="5" s="1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A146" authorId="0" shapeId="0" xr:uid="{00000000-0006-0000-0100-000001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 xr:uid="{00000000-0006-0000-0100-000002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<sst xmlns="http://schemas.openxmlformats.org/spreadsheetml/2006/main" count="838" uniqueCount="442">
  <si>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</si>
  <si>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</si>
  <si>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</si>
  <si>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</si>
  <si>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</si>
  <si>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</si>
  <si>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</si>
  <si>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</si>
  <si>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</si>
  <si>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</si>
  <si>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</si>
  <si>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</si>
  <si>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</si>
  <si>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</si>
  <si>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</si>
  <si>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</si>
  <si>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</si>
  <si>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</si>
  <si>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</si>
  <si>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</si>
  <si>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</si>
  <si>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</si>
  <si>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</si>
  <si>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</si>
  <si>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</si>
  <si>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</si>
  <si>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</si>
  <si>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</si>
  <si>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</si>
  <si>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</si>
  <si>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</si>
  <si>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</si>
  <si>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</si>
  <si>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</si>
  <si>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</si>
  <si>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</si>
  <si>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</si>
  <si>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</si>
  <si>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</si>
  <si>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</si>
  <si>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</si>
  <si>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</si>
  <si>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</si>
  <si>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</si>
  <si>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</si>
  <si>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</si>
  <si>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</si>
  <si>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</si>
  <si>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</si>
  <si>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</si>
  <si>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</si>
  <si>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</si>
  <si>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</si>
  <si>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</si>
  <si>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</si>
  <si>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</si>
  <si>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</si>
  <si>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</si>
  <si>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</si>
  <si>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</si>
  <si>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</si>
  <si>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</si>
  <si>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</si>
  <si>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</si>
  <si>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</si>
  <si>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</si>
  <si>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</si>
  <si>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</si>
  <si>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</si>
  <si>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</si>
  <si>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</si>
  <si>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</si>
  <si>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</si>
  <si>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</si>
  <si>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</si>
  <si>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</si>
  <si>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</si>
  <si>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</si>
  <si>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</si>
  <si>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</si>
  <si>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</si>
  <si>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</si>
  <si>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</si>
  <si>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</si>
  <si>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</si>
  <si>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</si>
  <si>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</si>
  <si>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</si>
  <si>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</si>
  <si>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</si>
  <si>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</si>
  <si>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</si>
  <si>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</si>
  <si>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</si>
  <si>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</si>
  <si>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</si>
  <si>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</si>
  <si>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</si>
  <si>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</si>
  <si>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</si>
  <si>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</si>
  <si>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</si>
  <si>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</si>
  <si>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</si>
  <si>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</si>
  <si>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</si>
  <si>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</si>
  <si>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</si>
  <si>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</si>
  <si>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</si>
  <si>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</si>
  <si>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</si>
  <si>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</si>
  <si>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</si>
  <si>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</si>
  <si>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</si>
  <si>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</si>
  <si>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</si>
  <si>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</si>
  <si>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</si>
  <si>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</si>
  <si>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</si>
  <si>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</si>
  <si>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</si>
  <si>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</si>
  <si>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</si>
  <si>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</si>
  <si>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</si>
  <si>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</si>
  <si>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</si>
  <si>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</si>
  <si>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</si>
  <si>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</si>
  <si>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</si>
  <si>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</si>
  <si>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</si>
  <si>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</si>
  <si>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</si>
  <si>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</si>
  <si>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</si>
  <si>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</si>
  <si>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</si>
  <si>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</si>
  <si>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</si>
  <si>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</si>
  <si>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</si>
  <si>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</si>
  <si>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</si>
  <si>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</si>
  <si>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</si>
  <si>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</si>
  <si>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</si>
  <si>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</si>
  <si>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</si>
  <si>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</si>
  <si>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</si>
  <si>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</si>
  <si>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</si>
  <si>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</si>
  <si>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</si>
  <si>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</si>
  <si>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</si>
  <si>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</si>
  <si>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</si>
  <si>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</si>
  <si>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</si>
  <si>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</si>
  <si>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</si>
  <si>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</si>
  <si>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</si>
  <si>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</si>
  <si>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</si>
  <si>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</si>
  <si>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</si>
  <si>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</si>
  <si>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</si>
  <si>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</si>
  <si>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</si>
  <si>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</si>
  <si>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</si>
  <si>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</si>
  <si>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</si>
  <si>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</si>
  <si>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</si>
  <si>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</si>
  <si>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</si>
  <si>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</si>
  <si>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</si>
  <si>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</si>
  <si>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</si>
  <si>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</si>
  <si>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</si>
  <si>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</si>
  <si>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</si>
  <si>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</si>
  <si>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</si>
  <si>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</si>
  <si>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</si>
  <si>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</si>
  <si>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</si>
  <si>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</si>
  <si>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</si>
  <si>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</si>
  <si>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</si>
  <si>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</si>
  <si>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</si>
  <si>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</si>
  <si>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</si>
  <si>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</si>
  <si>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</si>
  <si>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</si>
  <si>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</si>
  <si>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</si>
  <si>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</si>
  <si>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</si>
  <si>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</si>
  <si>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</si>
  <si>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</si>
  <si>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</si>
  <si>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</si>
  <si>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</si>
  <si>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</si>
  <si>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</si>
  <si>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</si>
  <si>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</si>
  <si>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</si>
  <si>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</si>
  <si>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</si>
  <si>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</si>
  <si>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</si>
  <si>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</si>
  <si>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</si>
  <si>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</si>
  <si>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</si>
  <si>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</si>
  <si>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</si>
  <si>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</si>
  <si>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</si>
  <si>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</si>
  <si>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</si>
  <si>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</si>
  <si>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</si>
  <si>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</si>
  <si>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</si>
  <si>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</si>
  <si>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</si>
  <si>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</si>
  <si>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</si>
  <si>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</si>
  <si>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</si>
  <si>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</si>
  <si>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</si>
  <si>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</si>
  <si>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</si>
  <si>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</si>
  <si>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</si>
  <si>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</si>
  <si>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</si>
  <si>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</si>
  <si>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</si>
  <si>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</si>
  <si>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</si>
  <si>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</si>
  <si>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</si>
  <si>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</si>
  <si>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</si>
  <si>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</si>
  <si>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</si>
  <si>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</si>
  <si>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</si>
  <si>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</si>
  <si>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</si>
  <si>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</si>
  <si>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</si>
  <si>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</si>
  <si>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</si>
  <si>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</si>
  <si>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</si>
  <si>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</si>
  <si>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</si>
  <si>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</si>
  <si>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</si>
  <si>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</si>
  <si>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</si>
  <si>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</si>
  <si>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</si>
  <si>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</si>
  <si>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</si>
  <si>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</si>
  <si>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</si>
  <si>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</si>
  <si>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</si>
  <si>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</si>
  <si>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</si>
  <si>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</si>
  <si>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</si>
  <si>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</si>
  <si>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</si>
  <si>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</si>
  <si>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</si>
  <si>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</si>
  <si>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</si>
  <si>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</si>
  <si>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</si>
  <si>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</si>
  <si>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</si>
  <si>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</si>
  <si>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</si>
  <si>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</si>
  <si>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</si>
  <si>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</si>
  <si>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</si>
  <si>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</si>
  <si>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</si>
  <si>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</si>
  <si>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</si>
  <si>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</si>
  <si>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</si>
  <si>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</si>
  <si>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</si>
  <si>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</si>
  <si>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</si>
  <si>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</si>
  <si>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</si>
  <si>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</si>
  <si>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</si>
  <si>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</si>
  <si>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</si>
  <si>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</si>
  <si>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</si>
  <si>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</si>
  <si>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</si>
  <si>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</si>
  <si>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</si>
  <si>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</si>
  <si>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</si>
  <si>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</si>
  <si>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</si>
  <si>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</si>
  <si>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</si>
  <si>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</si>
  <si>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</si>
  <si>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</si>
  <si>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</si>
  <si>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</si>
  <si>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</si>
  <si>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</si>
  <si>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</si>
  <si>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</si>
  <si>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</si>
  <si>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</si>
  <si>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</si>
  <si>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</si>
  <si>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</si>
  <si>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</si>
  <si>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</si>
  <si>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</si>
  <si>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</si>
  <si>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</si>
  <si>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</si>
  <si>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</si>
  <si>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</si>
  <si>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</si>
  <si>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</si>
  <si>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</si>
  <si>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</si>
  <si>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</si>
  <si>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</si>
  <si>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</si>
  <si>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</si>
  <si>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</si>
  <si>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</si>
  <si>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</si>
  <si>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</si>
  <si>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</si>
  <si>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</si>
  <si>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</si>
  <si>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</si>
  <si>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</si>
  <si>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</si>
  <si>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</si>
  <si>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</si>
  <si>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</si>
  <si>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</si>
  <si>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</si>
  <si>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</si>
  <si>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</si>
  <si>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</si>
  <si>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</si>
  <si>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</si>
  <si>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</si>
  <si>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</si>
  <si>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</si>
  <si>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</si>
  <si>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</si>
  <si>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</si>
  <si>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</si>
  <si>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</si>
  <si>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</si>
  <si>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</si>
  <si>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</si>
  <si>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</si>
  <si>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</si>
  <si>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</si>
  <si>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</si>
  <si>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</si>
  <si>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</si>
  <si>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</si>
  <si>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BG05SFPR001-1.003-0001</t>
  </si>
  <si>
    <t>Силен старт</t>
  </si>
  <si>
    <t>BG05SFPR003-1.001-0163-C03</t>
  </si>
  <si>
    <t>Топъл обяд</t>
  </si>
  <si>
    <t>BG05SFPR002-2.012-0222-С01</t>
  </si>
  <si>
    <t>Иновативни здравно-социални услуги в община Гурково</t>
  </si>
  <si>
    <t>BG05SFPR002-1.003-0001</t>
  </si>
  <si>
    <t>Започвам работа - Компонент 3 - "Заетост"</t>
  </si>
  <si>
    <t>Стефка Иванова</t>
  </si>
  <si>
    <t>BG05SFPR001-1.001-0001</t>
  </si>
  <si>
    <t>"Успех за теб"</t>
  </si>
  <si>
    <t>"Изграждане на училищна STEM среда"</t>
  </si>
  <si>
    <t>" Силен старт"</t>
  </si>
  <si>
    <t>BG05SFPR001-3.001-00001</t>
  </si>
  <si>
    <t>Модернизиране на професионалното образование и обучение</t>
  </si>
  <si>
    <t>BG16FFPR003-4.001-0243-C01</t>
  </si>
  <si>
    <t>BG16FFPR003-4.001-0246-C01</t>
  </si>
  <si>
    <t>BG16FFPR003-4.001-0244-C01</t>
  </si>
  <si>
    <t>BG16FFPR003-4.001-0247-C01</t>
  </si>
  <si>
    <t xml:space="preserve">BG16FFPR003-4.001-0248-C01 </t>
  </si>
  <si>
    <t xml:space="preserve">BG16FFPR003-4.001-0251-C01 </t>
  </si>
  <si>
    <t>BG16FFPR003-4.001-0250-C01</t>
  </si>
  <si>
    <t xml:space="preserve">BG16FFPR003-4.001-0249-C01 </t>
  </si>
  <si>
    <t>Енергийно обновяване на МЖС на бул. "Княз Александър Батенберг", блок 9, гр. Гурково</t>
  </si>
  <si>
    <t>Енергийно обновяване на МЖС на бул. "Княз Александър Батенберг", блок 9A, гр. Гурково</t>
  </si>
  <si>
    <t>Енергийно обновяване на МЖС на бул. "Княз Александър Батенберг" № 11, гр. Гурково</t>
  </si>
  <si>
    <t>Енергийно обновяване на МЖС на бул. "Княз Александър Батенберг" № 14, гр. Гурково</t>
  </si>
  <si>
    <t>Енергийно обновяване на МЖС на бул. "Княз Александър Батенберг" № 15, гр. Гурково</t>
  </si>
  <si>
    <t>Енергийно обновяване на МЖС на бул. "Княз Александър Батенберг" № 16, гр. Гурково</t>
  </si>
  <si>
    <t>Енергийно обновяване на МЖС на бул. "Княз Александър Батенберг" № 17, гр. Гурково</t>
  </si>
  <si>
    <t>Енергийно обновяване на МЖС на ул. "Опълченска" №12, гр. Гурково</t>
  </si>
  <si>
    <t>BG-RRP-1.015-0400</t>
  </si>
  <si>
    <t>BGO5SFPR002-3.002-0001</t>
  </si>
  <si>
    <t>"Младежки практики"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</si>
</sst>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8"/>
  <sheetViews>
    <sheetView showGridLines="0" tabSelected="1" topLeftCell="F2" zoomScale="112" zoomScaleNormal="112" workbookViewId="0">
      <selection activeCell="M28" sqref="M28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Гурково</v>
      </c>
      <c r="H3" s="66" t="s">
        <v>416</v>
      </c>
      <c r="J3" s="65">
        <v>45999</v>
      </c>
    </row>
    <row r="4" spans="1:13">
      <c r="E4" s="55" t="s">
        <v>407</v>
      </c>
      <c r="F4" s="59">
        <v>45991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декември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януари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1933</v>
      </c>
      <c r="J10" s="60">
        <f>SUM(J11:J1008)</f>
        <v>633</v>
      </c>
      <c r="K10" s="61">
        <f t="shared" ref="K10:M10" si="0">SUM(K11:K1008)</f>
        <v>799</v>
      </c>
      <c r="L10" s="61">
        <f t="shared" si="0"/>
        <v>76</v>
      </c>
      <c r="M10" s="62">
        <f t="shared" si="0"/>
        <v>91</v>
      </c>
    </row>
    <row r="11" spans="1:13">
      <c r="A11" s="30">
        <f>IF(COUNTA($E11:$M11)=0,"",$F$2)</f>
        <v>7402</v>
      </c>
      <c r="B11" s="31">
        <f>IF(COUNTA($E11:$M11)=0,"",MONTH($F$4))</f>
        <v>11</v>
      </c>
      <c r="C11" s="31" t="str">
        <f>IFERROR(INDEX(helper!$B$2:$B$37,MATCH($E11,helper!$C$2:$C$37,0)),"")</f>
        <v>ЕСИФ</v>
      </c>
      <c r="D11" s="31" t="str">
        <f>IFERROR(INDEX(helper!$D$2:$D$37,MATCH($E11,helper!$C$2:$C$37,0)),"")</f>
        <v>ОПНОИР</v>
      </c>
      <c r="E11" s="37" t="s">
        <v>324</v>
      </c>
      <c r="F11" s="37" t="s">
        <v>402</v>
      </c>
      <c r="G11" s="42" t="s">
        <v>408</v>
      </c>
      <c r="H11" s="38" t="s">
        <v>409</v>
      </c>
      <c r="I11" s="39"/>
      <c r="J11" s="39"/>
      <c r="K11" s="51">
        <v>16</v>
      </c>
      <c r="L11" s="51">
        <v>0</v>
      </c>
      <c r="M11" s="40">
        <v>0</v>
      </c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41" t="s">
        <v>365</v>
      </c>
      <c r="F12" s="41" t="s">
        <v>402</v>
      </c>
      <c r="G12" s="42" t="s">
        <v>410</v>
      </c>
      <c r="H12" s="42" t="s">
        <v>411</v>
      </c>
      <c r="I12" s="43">
        <v>691</v>
      </c>
      <c r="J12" s="43">
        <v>471</v>
      </c>
      <c r="K12" s="52">
        <v>154</v>
      </c>
      <c r="L12" s="52">
        <v>2</v>
      </c>
      <c r="M12" s="44">
        <v>2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412</v>
      </c>
      <c r="H13" s="42" t="s">
        <v>413</v>
      </c>
      <c r="I13" s="43">
        <v>348</v>
      </c>
      <c r="J13" s="43"/>
      <c r="K13" s="52">
        <v>58</v>
      </c>
      <c r="L13" s="52">
        <v>10</v>
      </c>
      <c r="M13" s="44">
        <v>9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ОПРЧР</v>
      </c>
      <c r="E14" s="41" t="s">
        <v>325</v>
      </c>
      <c r="F14" s="41" t="s">
        <v>402</v>
      </c>
      <c r="G14" s="42" t="s">
        <v>414</v>
      </c>
      <c r="H14" s="42" t="s">
        <v>415</v>
      </c>
      <c r="I14" s="43">
        <v>247</v>
      </c>
      <c r="J14" s="43"/>
      <c r="K14" s="52">
        <v>67</v>
      </c>
      <c r="L14" s="52">
        <v>10</v>
      </c>
      <c r="M14" s="44">
        <v>10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37" t="s">
        <v>364</v>
      </c>
      <c r="F15" s="37" t="s">
        <v>402</v>
      </c>
      <c r="G15" s="38" t="s">
        <v>417</v>
      </c>
      <c r="H15" s="38" t="s">
        <v>418</v>
      </c>
      <c r="I15" s="39">
        <v>81</v>
      </c>
      <c r="J15" s="39">
        <v>42</v>
      </c>
      <c r="K15" s="51">
        <v>47</v>
      </c>
      <c r="L15" s="51">
        <v>6</v>
      </c>
      <c r="M15" s="40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439</v>
      </c>
      <c r="H16" s="42" t="s">
        <v>419</v>
      </c>
      <c r="I16" s="43">
        <v>543</v>
      </c>
      <c r="J16" s="43">
        <v>113</v>
      </c>
      <c r="K16" s="52">
        <v>353</v>
      </c>
      <c r="L16" s="52">
        <v>3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408</v>
      </c>
      <c r="H17" s="42" t="s">
        <v>420</v>
      </c>
      <c r="I17" s="43"/>
      <c r="J17" s="43"/>
      <c r="K17" s="52">
        <v>3</v>
      </c>
      <c r="L17" s="52"/>
      <c r="M17" s="44"/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37" t="s">
        <v>364</v>
      </c>
      <c r="F18" s="37" t="s">
        <v>402</v>
      </c>
      <c r="G18" s="38" t="s">
        <v>421</v>
      </c>
      <c r="H18" s="38" t="s">
        <v>422</v>
      </c>
      <c r="I18" s="39">
        <v>23</v>
      </c>
      <c r="J18" s="39">
        <v>7</v>
      </c>
      <c r="K18" s="51">
        <v>13</v>
      </c>
      <c r="L18" s="51">
        <v>2</v>
      </c>
      <c r="M18" s="40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38" t="s">
        <v>440</v>
      </c>
      <c r="H19" s="42" t="s">
        <v>441</v>
      </c>
      <c r="I19" s="43"/>
      <c r="J19" s="43"/>
      <c r="K19" s="52">
        <v>33</v>
      </c>
      <c r="L19" s="52">
        <v>11</v>
      </c>
      <c r="M19" s="44">
        <v>11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ПРР 2027</v>
      </c>
      <c r="E20" s="41" t="s">
        <v>374</v>
      </c>
      <c r="F20" s="41" t="s">
        <v>402</v>
      </c>
      <c r="G20" s="42" t="s">
        <v>423</v>
      </c>
      <c r="H20" s="42" t="s">
        <v>436</v>
      </c>
      <c r="I20" s="43"/>
      <c r="J20" s="43"/>
      <c r="K20" s="52">
        <v>12</v>
      </c>
      <c r="L20" s="52">
        <v>4</v>
      </c>
      <c r="M20" s="44">
        <v>19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ПРР 2027</v>
      </c>
      <c r="E21" s="41" t="s">
        <v>374</v>
      </c>
      <c r="F21" s="41" t="s">
        <v>402</v>
      </c>
      <c r="G21" s="42" t="s">
        <v>424</v>
      </c>
      <c r="H21" s="42" t="s">
        <v>433</v>
      </c>
      <c r="I21" s="43"/>
      <c r="J21" s="43"/>
      <c r="K21" s="52">
        <v>4</v>
      </c>
      <c r="L21" s="52">
        <v>4</v>
      </c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ПРР 2027</v>
      </c>
      <c r="E22" s="41" t="s">
        <v>374</v>
      </c>
      <c r="F22" s="41" t="s">
        <v>402</v>
      </c>
      <c r="G22" s="42" t="s">
        <v>425</v>
      </c>
      <c r="H22" s="42" t="s">
        <v>437</v>
      </c>
      <c r="I22" s="43"/>
      <c r="J22" s="43"/>
      <c r="K22" s="52">
        <v>3</v>
      </c>
      <c r="L22" s="52">
        <v>4</v>
      </c>
      <c r="M22" s="44"/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ПРР 2027</v>
      </c>
      <c r="E23" s="41" t="s">
        <v>374</v>
      </c>
      <c r="F23" s="41" t="s">
        <v>402</v>
      </c>
      <c r="G23" s="42" t="s">
        <v>426</v>
      </c>
      <c r="H23" s="42" t="s">
        <v>431</v>
      </c>
      <c r="I23" s="43"/>
      <c r="J23" s="43"/>
      <c r="K23" s="52">
        <v>5</v>
      </c>
      <c r="L23" s="52">
        <v>4</v>
      </c>
      <c r="M23" s="44"/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ПРР 2027</v>
      </c>
      <c r="E24" s="41" t="s">
        <v>374</v>
      </c>
      <c r="F24" s="41" t="s">
        <v>402</v>
      </c>
      <c r="G24" s="42" t="s">
        <v>427</v>
      </c>
      <c r="H24" s="42" t="s">
        <v>432</v>
      </c>
      <c r="I24" s="43"/>
      <c r="J24" s="43"/>
      <c r="K24" s="52">
        <v>16</v>
      </c>
      <c r="L24" s="52">
        <v>4</v>
      </c>
      <c r="M24" s="44">
        <v>30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ПРР 2027</v>
      </c>
      <c r="E25" s="41" t="s">
        <v>374</v>
      </c>
      <c r="F25" s="41" t="s">
        <v>402</v>
      </c>
      <c r="G25" s="42" t="s">
        <v>428</v>
      </c>
      <c r="H25" s="42" t="s">
        <v>435</v>
      </c>
      <c r="I25" s="43"/>
      <c r="J25" s="43"/>
      <c r="K25" s="52">
        <v>4</v>
      </c>
      <c r="L25" s="52">
        <v>4</v>
      </c>
      <c r="M25" s="44"/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ПРР 2027</v>
      </c>
      <c r="E26" s="41" t="s">
        <v>374</v>
      </c>
      <c r="F26" s="41" t="s">
        <v>402</v>
      </c>
      <c r="G26" s="42" t="s">
        <v>429</v>
      </c>
      <c r="H26" s="42" t="s">
        <v>434</v>
      </c>
      <c r="I26" s="43"/>
      <c r="J26" s="43"/>
      <c r="K26" s="52">
        <v>4</v>
      </c>
      <c r="L26" s="52">
        <v>4</v>
      </c>
      <c r="M26" s="44"/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ПРР 2027</v>
      </c>
      <c r="E27" s="41" t="s">
        <v>374</v>
      </c>
      <c r="F27" s="41" t="s">
        <v>402</v>
      </c>
      <c r="G27" s="42" t="s">
        <v>430</v>
      </c>
      <c r="H27" s="42" t="s">
        <v>438</v>
      </c>
      <c r="I27" s="43"/>
      <c r="J27" s="43"/>
      <c r="K27" s="52">
        <v>7</v>
      </c>
      <c r="L27" s="52">
        <v>4</v>
      </c>
      <c r="M27" s="44">
        <v>10</v>
      </c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 xr:uid="{00000000-0009-0000-0000-000000000000}"/>
  <dataValidations count="5">
    <dataValidation type="decimal" operator="greaterThanOrEqual" allowBlank="1" showInputMessage="1" showErrorMessage="1" sqref="I11:M1008" xr:uid="{00000000-0002-0000-0000-000000000000}">
      <formula1>-100000000000</formula1>
    </dataValidation>
    <dataValidation type="list" allowBlank="1" showInputMessage="1" showErrorMessage="1" sqref="E11:E1008" xr:uid="{00000000-0002-0000-0000-000001000000}">
      <formula1>program</formula1>
    </dataValidation>
    <dataValidation type="list" allowBlank="1" showInputMessage="1" showErrorMessage="1" sqref="F4" xr:uid="{00000000-0002-0000-0000-000002000000}">
      <formula1>DATE</formula1>
    </dataValidation>
    <dataValidation type="list" allowBlank="1" showInputMessage="1" showErrorMessage="1" sqref="F2" xr:uid="{00000000-0002-0000-0000-000003000000}">
      <formula1>ebk</formula1>
    </dataValidation>
    <dataValidation type="list" allowBlank="1" showInputMessage="1" showErrorMessage="1" sqref="F11:F1008" xr:uid="{00000000-0002-0000-0000-000004000000}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PC</cp:lastModifiedBy>
  <cp:lastPrinted>2025-04-28T11:41:16Z</cp:lastPrinted>
  <dcterms:created xsi:type="dcterms:W3CDTF">2015-06-25T09:08:42Z</dcterms:created>
  <dcterms:modified xsi:type="dcterms:W3CDTF">2025-12-03T14:06:58Z</dcterms:modified>
</cp:coreProperties>
</file>